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SPW 58\SPW 5879 - Hermitage\03. Sub Contractor\2 Enquires\Partitions &amp; Ceilings\CW RE Measure\"/>
    </mc:Choice>
  </mc:AlternateContent>
  <bookViews>
    <workbookView xWindow="0" yWindow="0" windowWidth="14145" windowHeight="12435" tabRatio="852"/>
  </bookViews>
  <sheets>
    <sheet name="Remeasured BOQ Walls Only" sheetId="1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4" i="16" l="1"/>
  <c r="N13" i="16"/>
  <c r="H39" i="16"/>
  <c r="H40" i="16"/>
  <c r="H41" i="16"/>
  <c r="H42" i="16"/>
  <c r="H45" i="16"/>
  <c r="H46" i="16"/>
  <c r="H38" i="16"/>
  <c r="H32" i="16"/>
  <c r="H33" i="16"/>
  <c r="H34" i="16"/>
  <c r="H35" i="16"/>
  <c r="H31" i="16"/>
  <c r="H24" i="16"/>
  <c r="H23" i="16"/>
  <c r="H16" i="16"/>
  <c r="H17" i="16"/>
  <c r="H18" i="16"/>
  <c r="H19" i="16"/>
  <c r="H20" i="16"/>
  <c r="H15" i="16"/>
  <c r="H9" i="16"/>
  <c r="H10" i="16"/>
  <c r="H11" i="16"/>
  <c r="H12" i="16"/>
  <c r="H8" i="16"/>
  <c r="H48" i="16" l="1"/>
  <c r="H50" i="16" l="1"/>
  <c r="H53" i="16"/>
  <c r="H57" i="16" s="1"/>
</calcChain>
</file>

<file path=xl/sharedStrings.xml><?xml version="1.0" encoding="utf-8"?>
<sst xmlns="http://schemas.openxmlformats.org/spreadsheetml/2006/main" count="79" uniqueCount="45">
  <si>
    <t>Ref</t>
  </si>
  <si>
    <t>Description</t>
  </si>
  <si>
    <t>Quantity</t>
  </si>
  <si>
    <t>Units</t>
  </si>
  <si>
    <t>m2</t>
  </si>
  <si>
    <t>Walls</t>
  </si>
  <si>
    <t>Plasterboard dry lined</t>
  </si>
  <si>
    <t>External Walls</t>
  </si>
  <si>
    <t>Skim coat of plaster to walls</t>
  </si>
  <si>
    <t>Party Walls</t>
  </si>
  <si>
    <t>Vapour check membrane</t>
  </si>
  <si>
    <t>50 x 50 mm softwood battens to form service void at 400 m centres one way</t>
  </si>
  <si>
    <t>Internal walls</t>
  </si>
  <si>
    <t>BRICK BY BRICK ~ HERMITAGE ROAD</t>
  </si>
  <si>
    <t>INTERNAL FINISHES (BLOCK A)</t>
  </si>
  <si>
    <t>INTERNAL FINISHES (BLOCK B)</t>
  </si>
  <si>
    <t>Vapour Check Membrane</t>
  </si>
  <si>
    <t>M2</t>
  </si>
  <si>
    <t>NCL Rate</t>
  </si>
  <si>
    <t>NCL Value</t>
  </si>
  <si>
    <t>2 Layers Soundbloc</t>
  </si>
  <si>
    <t>2 Layers 12.5mm Wallboard</t>
  </si>
  <si>
    <t>Softwood Battens @ 400mm Centers</t>
  </si>
  <si>
    <t>1nr layer 12.5mm wallboard (Both sides allowed for)</t>
  </si>
  <si>
    <t>Skim coat of plaster to walls (Both sides allowed for )</t>
  </si>
  <si>
    <t>2nr layers Soundbloc (Both sides allowed for)</t>
  </si>
  <si>
    <t>2 Layers Rigidur H</t>
  </si>
  <si>
    <t xml:space="preserve">2 Layers Soundbloc </t>
  </si>
  <si>
    <t>2 Layers 12.5mm wallboard</t>
  </si>
  <si>
    <t>Softwood Battern @ 400mm Centers</t>
  </si>
  <si>
    <t>12.5mm Wallboard (Both sides allowed for)</t>
  </si>
  <si>
    <t>Softwood Battens (Both sides allowed for)</t>
  </si>
  <si>
    <t>Vapour check membrane (Both sides allowed for)</t>
  </si>
  <si>
    <t>Skim coat of plaster to walls (Both sides allowed for)</t>
  </si>
  <si>
    <t>Soundbloc (Both sides allowed for)</t>
  </si>
  <si>
    <t>12.5mm  Wallboard</t>
  </si>
  <si>
    <t>Rate</t>
  </si>
  <si>
    <t>Value</t>
  </si>
  <si>
    <t>AJ Hills</t>
  </si>
  <si>
    <t>Saving for changing skim to tape and jointing</t>
  </si>
  <si>
    <t>Less 5% MCD</t>
  </si>
  <si>
    <t>14 Day Payments</t>
  </si>
  <si>
    <t>Saving for Tape &amp; Jointing</t>
  </si>
  <si>
    <t>Total Skimmed</t>
  </si>
  <si>
    <t>Total Non Skimmed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</si>
</sst>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(#,##0.00\)"/>
    <numFmt numFmtId="165" formatCode="#,##0.00;[Red]#,##0.00"/>
    <numFmt numFmtId="166" formatCode="&quot;£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rgb="FF000000"/>
      <name val="Calibri"/>
      <family val="2"/>
      <scheme val="minor"/>
    </font>
    <font>
      <sz val="11"/>
      <color rgb="FF0080FF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center" vertical="center"/>
    </xf>
    <xf numFmtId="0" fontId="2" fillId="0" borderId="0" xfId="0" quotePrefix="1" applyFont="1" applyBorder="1" applyAlignment="1">
      <alignment vertical="top" wrapText="1"/>
    </xf>
    <xf numFmtId="0" fontId="0" fillId="0" borderId="0" xfId="0" quotePrefix="1" applyFont="1" applyBorder="1" applyAlignment="1">
      <alignment vertical="top" wrapText="1"/>
    </xf>
    <xf numFmtId="164" fontId="0" fillId="0" borderId="5" xfId="0" applyNumberForma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0" xfId="0" quotePrefix="1" applyFont="1" applyBorder="1" applyAlignment="1">
      <alignment vertical="top" wrapText="1"/>
    </xf>
    <xf numFmtId="0" fontId="5" fillId="0" borderId="0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164" fontId="1" fillId="2" borderId="1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164" fontId="0" fillId="0" borderId="0" xfId="0" applyNumberForma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0" fillId="0" borderId="13" xfId="0" applyBorder="1"/>
    <xf numFmtId="164" fontId="0" fillId="0" borderId="1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0" fontId="5" fillId="0" borderId="17" xfId="0" applyFont="1" applyBorder="1" applyAlignment="1">
      <alignment horizontal="left" vertical="center" wrapText="1"/>
    </xf>
    <xf numFmtId="0" fontId="7" fillId="0" borderId="0" xfId="0" applyFont="1"/>
    <xf numFmtId="165" fontId="0" fillId="0" borderId="0" xfId="0" applyNumberFormat="1"/>
    <xf numFmtId="166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workbookViewId="0">
      <selection activeCell="B8" sqref="B8"/>
    </sheetView>
  </sheetViews>
  <sheetFormatPr defaultRowHeight="15" x14ac:dyDescent="0.25"/>
  <cols>
    <col min="1" max="1" width="12.7109375" customWidth="1"/>
    <col min="2" max="2" width="60.7109375" customWidth="1"/>
    <col min="3" max="3" width="10.7109375" customWidth="1"/>
    <col min="4" max="4" width="6.7109375" customWidth="1"/>
    <col min="5" max="5" width="10.7109375" customWidth="1"/>
    <col min="6" max="6" width="16.7109375" customWidth="1"/>
    <col min="7" max="7" width="10.7109375" customWidth="1"/>
    <col min="8" max="8" width="16.7109375" customWidth="1"/>
    <col min="9" max="9" width="10.7109375" customWidth="1"/>
    <col min="10" max="10" width="16.7109375" customWidth="1"/>
  </cols>
  <sheetData>
    <row r="1" spans="1:14" ht="18.75" x14ac:dyDescent="0.25">
      <c r="A1" s="16" t="s">
        <v>13</v>
      </c>
      <c r="B1" s="17"/>
      <c r="C1" s="17"/>
      <c r="D1" s="17"/>
      <c r="E1" s="17"/>
      <c r="F1" s="17"/>
      <c r="G1" s="24" t="s">
        <v>38</v>
      </c>
      <c r="H1" s="24"/>
    </row>
    <row r="2" spans="1:14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18</v>
      </c>
      <c r="F2" s="3" t="s">
        <v>19</v>
      </c>
      <c r="G2" s="3" t="s">
        <v>36</v>
      </c>
      <c r="H2" s="3" t="s">
        <v>37</v>
      </c>
      <c r="I2" s="23"/>
      <c r="J2" s="3"/>
    </row>
    <row r="3" spans="1:14" x14ac:dyDescent="0.25">
      <c r="A3" s="13"/>
      <c r="B3" s="14"/>
      <c r="C3" s="11"/>
      <c r="D3" s="11"/>
      <c r="E3" s="11"/>
      <c r="F3" s="4"/>
      <c r="G3" s="21"/>
      <c r="H3" s="22"/>
      <c r="I3" s="21"/>
      <c r="J3" s="22"/>
    </row>
    <row r="4" spans="1:14" x14ac:dyDescent="0.25">
      <c r="A4" s="13"/>
      <c r="B4" s="9" t="s">
        <v>14</v>
      </c>
      <c r="C4" s="11"/>
      <c r="D4" s="11"/>
      <c r="E4" s="11"/>
      <c r="F4" s="12"/>
      <c r="G4" s="22"/>
      <c r="H4" s="22"/>
      <c r="I4" s="22"/>
      <c r="J4" s="22"/>
    </row>
    <row r="5" spans="1:14" x14ac:dyDescent="0.25">
      <c r="A5" s="13"/>
      <c r="B5" s="14" t="s">
        <v>5</v>
      </c>
      <c r="C5" s="11"/>
      <c r="D5" s="11"/>
      <c r="E5" s="11"/>
      <c r="F5" s="12"/>
      <c r="G5" s="22"/>
      <c r="H5" s="22"/>
      <c r="I5" s="22"/>
      <c r="J5" s="22"/>
    </row>
    <row r="6" spans="1:14" x14ac:dyDescent="0.25">
      <c r="A6" s="13"/>
      <c r="B6" s="10" t="s">
        <v>6</v>
      </c>
      <c r="C6" s="11"/>
      <c r="D6" s="11"/>
      <c r="E6" s="11"/>
      <c r="F6" s="12"/>
      <c r="G6" s="22"/>
      <c r="H6" s="22"/>
      <c r="I6" s="22"/>
      <c r="J6" s="22"/>
    </row>
    <row r="7" spans="1:14" x14ac:dyDescent="0.25">
      <c r="A7" s="13"/>
      <c r="B7" s="14" t="s">
        <v>7</v>
      </c>
      <c r="C7" s="11"/>
      <c r="D7" s="11"/>
      <c r="E7" s="11"/>
      <c r="F7" s="12"/>
      <c r="G7" s="22"/>
      <c r="H7" s="22"/>
      <c r="I7" s="22"/>
      <c r="J7" s="22"/>
    </row>
    <row r="8" spans="1:14" x14ac:dyDescent="0.25">
      <c r="A8" s="13">
        <v>1</v>
      </c>
      <c r="B8" s="7" t="s">
        <v>21</v>
      </c>
      <c r="C8" s="11">
        <v>1094</v>
      </c>
      <c r="D8" s="11" t="s">
        <v>4</v>
      </c>
      <c r="E8" s="11"/>
      <c r="F8" s="12"/>
      <c r="G8" s="11">
        <v>10.69</v>
      </c>
      <c r="H8" s="11">
        <f>C8*G8</f>
        <v>11694.859999999999</v>
      </c>
      <c r="I8" s="11"/>
      <c r="J8" s="11"/>
    </row>
    <row r="9" spans="1:14" x14ac:dyDescent="0.25">
      <c r="A9" s="13"/>
      <c r="B9" s="15" t="s">
        <v>22</v>
      </c>
      <c r="C9" s="11">
        <v>560</v>
      </c>
      <c r="D9" s="11" t="s">
        <v>17</v>
      </c>
      <c r="E9" s="11"/>
      <c r="F9" s="12"/>
      <c r="G9" s="11">
        <v>10.029999999999999</v>
      </c>
      <c r="H9" s="11">
        <f t="shared" ref="H9:H12" si="0">C9*G9</f>
        <v>5616.7999999999993</v>
      </c>
      <c r="I9" s="11"/>
      <c r="J9" s="11"/>
    </row>
    <row r="10" spans="1:14" x14ac:dyDescent="0.25">
      <c r="A10" s="13"/>
      <c r="B10" s="15" t="s">
        <v>16</v>
      </c>
      <c r="C10" s="11">
        <v>535</v>
      </c>
      <c r="D10" s="11" t="s">
        <v>4</v>
      </c>
      <c r="E10" s="11"/>
      <c r="F10" s="12"/>
      <c r="G10" s="11">
        <v>2.5</v>
      </c>
      <c r="H10" s="11">
        <f t="shared" si="0"/>
        <v>1337.5</v>
      </c>
      <c r="I10" s="11"/>
      <c r="J10" s="11"/>
      <c r="M10" t="s">
        <v>39</v>
      </c>
    </row>
    <row r="11" spans="1:14" x14ac:dyDescent="0.25">
      <c r="A11" s="13"/>
      <c r="B11" s="15" t="s">
        <v>27</v>
      </c>
      <c r="C11" s="11">
        <v>52</v>
      </c>
      <c r="D11" s="11" t="s">
        <v>4</v>
      </c>
      <c r="E11" s="11"/>
      <c r="F11" s="12"/>
      <c r="G11" s="11"/>
      <c r="H11" s="11">
        <f t="shared" si="0"/>
        <v>0</v>
      </c>
      <c r="I11" s="11"/>
      <c r="J11" s="11"/>
      <c r="M11">
        <v>3.73</v>
      </c>
      <c r="N11" t="s">
        <v>4</v>
      </c>
    </row>
    <row r="12" spans="1:14" x14ac:dyDescent="0.25">
      <c r="A12" s="13">
        <v>3</v>
      </c>
      <c r="B12" s="7" t="s">
        <v>8</v>
      </c>
      <c r="C12" s="11">
        <v>560</v>
      </c>
      <c r="D12" s="11" t="s">
        <v>4</v>
      </c>
      <c r="E12" s="11"/>
      <c r="F12" s="12"/>
      <c r="G12" s="11">
        <v>8.9</v>
      </c>
      <c r="H12" s="11">
        <f t="shared" si="0"/>
        <v>4984</v>
      </c>
      <c r="I12" s="11"/>
      <c r="J12" s="11"/>
    </row>
    <row r="13" spans="1:14" x14ac:dyDescent="0.25">
      <c r="A13" s="13"/>
      <c r="B13" s="15"/>
      <c r="C13" s="11"/>
      <c r="D13" s="11"/>
      <c r="E13" s="11"/>
      <c r="F13" s="12"/>
      <c r="G13" s="11"/>
      <c r="H13" s="11"/>
      <c r="I13" s="11"/>
      <c r="J13" s="11"/>
      <c r="N13" s="36">
        <f>C12+C24+C18+C34+C42+C46</f>
        <v>2153</v>
      </c>
    </row>
    <row r="14" spans="1:14" x14ac:dyDescent="0.25">
      <c r="A14" s="13"/>
      <c r="B14" s="14" t="s">
        <v>9</v>
      </c>
      <c r="C14" s="11"/>
      <c r="D14" s="11"/>
      <c r="E14" s="11"/>
      <c r="F14" s="12"/>
      <c r="G14" s="11"/>
      <c r="H14" s="11"/>
      <c r="I14" s="11"/>
      <c r="J14" s="11"/>
      <c r="N14">
        <f>N13*M11</f>
        <v>8030.69</v>
      </c>
    </row>
    <row r="15" spans="1:14" x14ac:dyDescent="0.25">
      <c r="A15" s="13">
        <v>4</v>
      </c>
      <c r="B15" s="7" t="s">
        <v>10</v>
      </c>
      <c r="C15" s="11">
        <v>375</v>
      </c>
      <c r="D15" s="11" t="s">
        <v>4</v>
      </c>
      <c r="E15" s="11"/>
      <c r="F15" s="12"/>
      <c r="G15" s="11">
        <v>2.5</v>
      </c>
      <c r="H15" s="11">
        <f>C15*G15</f>
        <v>937.5</v>
      </c>
      <c r="I15" s="11"/>
      <c r="J15" s="11"/>
    </row>
    <row r="16" spans="1:14" ht="30" x14ac:dyDescent="0.25">
      <c r="A16" s="13">
        <v>5</v>
      </c>
      <c r="B16" s="7" t="s">
        <v>11</v>
      </c>
      <c r="C16" s="11">
        <v>282</v>
      </c>
      <c r="D16" s="11" t="s">
        <v>4</v>
      </c>
      <c r="E16" s="11"/>
      <c r="F16" s="12"/>
      <c r="G16" s="11">
        <v>10.029999999999999</v>
      </c>
      <c r="H16" s="11">
        <f t="shared" ref="H16:H20" si="1">C16*G16</f>
        <v>2828.46</v>
      </c>
      <c r="I16" s="11"/>
      <c r="J16" s="11"/>
    </row>
    <row r="17" spans="1:10" x14ac:dyDescent="0.25">
      <c r="A17" s="13">
        <v>6</v>
      </c>
      <c r="B17" s="7" t="s">
        <v>23</v>
      </c>
      <c r="C17" s="11">
        <v>282</v>
      </c>
      <c r="D17" s="11" t="s">
        <v>4</v>
      </c>
      <c r="E17" s="11"/>
      <c r="F17" s="12"/>
      <c r="G17" s="11">
        <v>10.69</v>
      </c>
      <c r="H17" s="11">
        <f t="shared" si="1"/>
        <v>3014.58</v>
      </c>
      <c r="I17" s="11"/>
      <c r="J17" s="11"/>
    </row>
    <row r="18" spans="1:10" x14ac:dyDescent="0.25">
      <c r="A18" s="13">
        <v>8</v>
      </c>
      <c r="B18" s="7" t="s">
        <v>24</v>
      </c>
      <c r="C18" s="11">
        <v>355</v>
      </c>
      <c r="D18" s="11" t="s">
        <v>4</v>
      </c>
      <c r="E18" s="11"/>
      <c r="F18" s="12"/>
      <c r="G18" s="11">
        <v>8.9</v>
      </c>
      <c r="H18" s="11">
        <f t="shared" si="1"/>
        <v>3159.5</v>
      </c>
      <c r="I18" s="11"/>
      <c r="J18" s="11"/>
    </row>
    <row r="19" spans="1:10" x14ac:dyDescent="0.25">
      <c r="A19" s="13"/>
      <c r="B19" s="15" t="s">
        <v>25</v>
      </c>
      <c r="C19" s="11">
        <v>748</v>
      </c>
      <c r="D19" s="11" t="s">
        <v>4</v>
      </c>
      <c r="E19" s="11"/>
      <c r="F19" s="12"/>
      <c r="G19" s="11"/>
      <c r="H19" s="11">
        <f t="shared" si="1"/>
        <v>0</v>
      </c>
      <c r="I19" s="11"/>
      <c r="J19" s="11"/>
    </row>
    <row r="20" spans="1:10" x14ac:dyDescent="0.25">
      <c r="A20" s="13"/>
      <c r="B20" s="15" t="s">
        <v>26</v>
      </c>
      <c r="C20" s="11">
        <v>41</v>
      </c>
      <c r="D20" s="11" t="s">
        <v>4</v>
      </c>
      <c r="E20" s="11"/>
      <c r="F20" s="12"/>
      <c r="G20" s="11"/>
      <c r="H20" s="11">
        <f t="shared" si="1"/>
        <v>0</v>
      </c>
      <c r="I20" s="11"/>
      <c r="J20" s="11"/>
    </row>
    <row r="21" spans="1:10" x14ac:dyDescent="0.25">
      <c r="A21" s="13"/>
      <c r="B21" s="15"/>
      <c r="C21" s="11"/>
      <c r="D21" s="11"/>
      <c r="E21" s="11"/>
      <c r="F21" s="12"/>
      <c r="G21" s="11"/>
      <c r="H21" s="11"/>
      <c r="I21" s="11"/>
      <c r="J21" s="11"/>
    </row>
    <row r="22" spans="1:10" x14ac:dyDescent="0.25">
      <c r="A22" s="13"/>
      <c r="B22" s="14" t="s">
        <v>12</v>
      </c>
      <c r="C22" s="11"/>
      <c r="D22" s="11"/>
      <c r="E22" s="11"/>
      <c r="F22" s="12"/>
      <c r="G22" s="11"/>
      <c r="H22" s="11"/>
      <c r="I22" s="11"/>
      <c r="J22" s="11"/>
    </row>
    <row r="23" spans="1:10" x14ac:dyDescent="0.25">
      <c r="A23" s="13">
        <v>9</v>
      </c>
      <c r="B23" s="7" t="s">
        <v>28</v>
      </c>
      <c r="C23" s="11">
        <v>660</v>
      </c>
      <c r="D23" s="11" t="s">
        <v>4</v>
      </c>
      <c r="E23" s="11"/>
      <c r="F23" s="12"/>
      <c r="G23" s="11">
        <v>10.69</v>
      </c>
      <c r="H23" s="11">
        <f>C23*G23</f>
        <v>7055.4</v>
      </c>
      <c r="I23" s="11"/>
      <c r="J23" s="11"/>
    </row>
    <row r="24" spans="1:10" x14ac:dyDescent="0.25">
      <c r="A24" s="13">
        <v>12</v>
      </c>
      <c r="B24" s="7" t="s">
        <v>8</v>
      </c>
      <c r="C24" s="11">
        <v>660</v>
      </c>
      <c r="D24" s="11" t="s">
        <v>4</v>
      </c>
      <c r="E24" s="11"/>
      <c r="F24" s="12"/>
      <c r="G24" s="11">
        <v>8.9</v>
      </c>
      <c r="H24" s="11">
        <f t="shared" ref="H24" si="2">C24*G24</f>
        <v>5874</v>
      </c>
      <c r="I24" s="11"/>
      <c r="J24" s="11"/>
    </row>
    <row r="25" spans="1:10" x14ac:dyDescent="0.25">
      <c r="A25" s="13"/>
      <c r="B25" s="7"/>
      <c r="C25" s="11"/>
      <c r="D25" s="11"/>
      <c r="E25" s="11"/>
      <c r="F25" s="12"/>
      <c r="G25" s="11"/>
      <c r="H25" s="11"/>
      <c r="I25" s="11"/>
      <c r="J25" s="11"/>
    </row>
    <row r="26" spans="1:10" x14ac:dyDescent="0.25">
      <c r="A26" s="13"/>
      <c r="B26" s="7"/>
      <c r="C26" s="11"/>
      <c r="D26" s="11"/>
      <c r="E26" s="11"/>
      <c r="F26" s="12"/>
      <c r="G26" s="11"/>
      <c r="H26" s="11"/>
      <c r="I26" s="11"/>
      <c r="J26" s="11"/>
    </row>
    <row r="27" spans="1:10" x14ac:dyDescent="0.25">
      <c r="A27" s="13"/>
      <c r="B27" s="5" t="s">
        <v>15</v>
      </c>
      <c r="C27" s="11"/>
      <c r="D27" s="11"/>
      <c r="E27" s="11"/>
      <c r="F27" s="12"/>
      <c r="G27" s="11"/>
      <c r="H27" s="11"/>
      <c r="I27" s="11"/>
      <c r="J27" s="11"/>
    </row>
    <row r="28" spans="1:10" x14ac:dyDescent="0.25">
      <c r="A28" s="13"/>
      <c r="B28" s="6" t="s">
        <v>5</v>
      </c>
      <c r="C28" s="11"/>
      <c r="D28" s="11"/>
      <c r="E28" s="11"/>
      <c r="F28" s="12"/>
      <c r="G28" s="11"/>
      <c r="H28" s="11"/>
      <c r="I28" s="11"/>
      <c r="J28" s="11"/>
    </row>
    <row r="29" spans="1:10" x14ac:dyDescent="0.25">
      <c r="A29" s="13"/>
      <c r="B29" s="6" t="s">
        <v>6</v>
      </c>
      <c r="C29" s="11"/>
      <c r="D29" s="11"/>
      <c r="E29" s="11"/>
      <c r="F29" s="12"/>
      <c r="G29" s="11"/>
      <c r="H29" s="11"/>
      <c r="I29" s="11"/>
      <c r="J29" s="11"/>
    </row>
    <row r="30" spans="1:10" x14ac:dyDescent="0.25">
      <c r="A30" s="13"/>
      <c r="B30" s="6" t="s">
        <v>7</v>
      </c>
      <c r="C30" s="11"/>
      <c r="D30" s="11"/>
      <c r="E30" s="11"/>
      <c r="F30" s="12"/>
      <c r="G30" s="11"/>
      <c r="H30" s="11"/>
      <c r="I30" s="11"/>
      <c r="J30" s="11"/>
    </row>
    <row r="31" spans="1:10" x14ac:dyDescent="0.25">
      <c r="A31" s="13">
        <v>43</v>
      </c>
      <c r="B31" s="7" t="s">
        <v>21</v>
      </c>
      <c r="C31" s="11">
        <v>476</v>
      </c>
      <c r="D31" s="11" t="s">
        <v>4</v>
      </c>
      <c r="E31" s="11"/>
      <c r="F31" s="12"/>
      <c r="G31" s="11">
        <v>10.69</v>
      </c>
      <c r="H31" s="11">
        <f>C31*G31</f>
        <v>5088.4399999999996</v>
      </c>
      <c r="I31" s="11"/>
      <c r="J31" s="11"/>
    </row>
    <row r="32" spans="1:10" x14ac:dyDescent="0.25">
      <c r="A32" s="13">
        <v>44</v>
      </c>
      <c r="B32" s="7" t="s">
        <v>29</v>
      </c>
      <c r="C32" s="11">
        <v>238</v>
      </c>
      <c r="D32" s="11" t="s">
        <v>4</v>
      </c>
      <c r="E32" s="11"/>
      <c r="F32" s="12"/>
      <c r="G32" s="11">
        <v>10.029999999999999</v>
      </c>
      <c r="H32" s="11">
        <f t="shared" ref="H32:H35" si="3">C32*G32</f>
        <v>2387.14</v>
      </c>
      <c r="I32" s="11"/>
      <c r="J32" s="11"/>
    </row>
    <row r="33" spans="1:11" x14ac:dyDescent="0.25">
      <c r="A33" s="13"/>
      <c r="B33" s="7" t="s">
        <v>16</v>
      </c>
      <c r="C33" s="11">
        <v>244</v>
      </c>
      <c r="D33" s="11" t="s">
        <v>4</v>
      </c>
      <c r="E33" s="11"/>
      <c r="F33" s="12"/>
      <c r="G33" s="11">
        <v>2.5</v>
      </c>
      <c r="H33" s="11">
        <f t="shared" si="3"/>
        <v>610</v>
      </c>
      <c r="I33" s="11"/>
      <c r="J33" s="11"/>
    </row>
    <row r="34" spans="1:11" x14ac:dyDescent="0.25">
      <c r="A34" s="13">
        <v>45</v>
      </c>
      <c r="B34" s="7" t="s">
        <v>8</v>
      </c>
      <c r="C34" s="11">
        <v>244</v>
      </c>
      <c r="D34" s="11" t="s">
        <v>4</v>
      </c>
      <c r="E34" s="11"/>
      <c r="F34" s="12"/>
      <c r="G34" s="11">
        <v>8.9</v>
      </c>
      <c r="H34" s="11">
        <f t="shared" si="3"/>
        <v>2171.6</v>
      </c>
      <c r="I34" s="11"/>
      <c r="J34" s="11"/>
    </row>
    <row r="35" spans="1:11" x14ac:dyDescent="0.25">
      <c r="A35" s="13"/>
      <c r="B35" s="7" t="s">
        <v>20</v>
      </c>
      <c r="C35" s="11">
        <v>12</v>
      </c>
      <c r="D35" s="11" t="s">
        <v>4</v>
      </c>
      <c r="E35" s="11"/>
      <c r="F35" s="12"/>
      <c r="G35" s="11"/>
      <c r="H35" s="11">
        <f t="shared" si="3"/>
        <v>0</v>
      </c>
      <c r="I35" s="11"/>
      <c r="J35" s="11"/>
    </row>
    <row r="36" spans="1:11" x14ac:dyDescent="0.25">
      <c r="A36" s="13"/>
      <c r="B36" s="7"/>
      <c r="C36" s="11"/>
      <c r="D36" s="11"/>
      <c r="E36" s="11"/>
      <c r="F36" s="12"/>
      <c r="G36" s="11"/>
      <c r="H36" s="11"/>
      <c r="I36" s="11"/>
      <c r="J36" s="11"/>
    </row>
    <row r="37" spans="1:11" x14ac:dyDescent="0.25">
      <c r="A37" s="13"/>
      <c r="B37" s="6" t="s">
        <v>9</v>
      </c>
      <c r="C37" s="11"/>
      <c r="D37" s="11"/>
      <c r="E37" s="11"/>
      <c r="F37" s="12"/>
      <c r="G37" s="11"/>
      <c r="H37" s="11"/>
      <c r="I37" s="11"/>
      <c r="J37" s="11"/>
    </row>
    <row r="38" spans="1:11" x14ac:dyDescent="0.25">
      <c r="A38" s="13">
        <v>46</v>
      </c>
      <c r="B38" s="7" t="s">
        <v>32</v>
      </c>
      <c r="C38" s="11">
        <v>79</v>
      </c>
      <c r="D38" s="11" t="s">
        <v>4</v>
      </c>
      <c r="E38" s="11"/>
      <c r="F38" s="12"/>
      <c r="G38" s="11">
        <v>2.5</v>
      </c>
      <c r="H38" s="11">
        <f>C38*G38</f>
        <v>197.5</v>
      </c>
      <c r="I38" s="11"/>
      <c r="J38" s="11"/>
    </row>
    <row r="39" spans="1:11" x14ac:dyDescent="0.25">
      <c r="A39" s="13">
        <v>47</v>
      </c>
      <c r="B39" s="7" t="s">
        <v>31</v>
      </c>
      <c r="C39" s="11">
        <v>79</v>
      </c>
      <c r="D39" s="11" t="s">
        <v>4</v>
      </c>
      <c r="E39" s="11"/>
      <c r="F39" s="12"/>
      <c r="G39" s="11">
        <v>10.029999999999999</v>
      </c>
      <c r="H39" s="11">
        <f t="shared" ref="H39:H46" si="4">C39*G39</f>
        <v>792.37</v>
      </c>
      <c r="I39" s="11"/>
      <c r="J39" s="11"/>
    </row>
    <row r="40" spans="1:11" x14ac:dyDescent="0.25">
      <c r="A40" s="13">
        <v>48</v>
      </c>
      <c r="B40" s="7" t="s">
        <v>30</v>
      </c>
      <c r="C40" s="11">
        <v>79</v>
      </c>
      <c r="D40" s="11" t="s">
        <v>4</v>
      </c>
      <c r="E40" s="11"/>
      <c r="F40" s="12"/>
      <c r="G40" s="11">
        <v>10.69</v>
      </c>
      <c r="H40" s="11">
        <f t="shared" si="4"/>
        <v>844.51</v>
      </c>
      <c r="I40" s="11"/>
      <c r="J40" s="11"/>
    </row>
    <row r="41" spans="1:11" x14ac:dyDescent="0.25">
      <c r="A41" s="13">
        <v>49</v>
      </c>
      <c r="B41" s="7" t="s">
        <v>34</v>
      </c>
      <c r="C41" s="11">
        <v>158</v>
      </c>
      <c r="D41" s="11" t="s">
        <v>4</v>
      </c>
      <c r="E41" s="11"/>
      <c r="F41" s="12"/>
      <c r="G41" s="11"/>
      <c r="H41" s="11">
        <f t="shared" si="4"/>
        <v>0</v>
      </c>
      <c r="I41" s="11"/>
      <c r="J41" s="11"/>
    </row>
    <row r="42" spans="1:11" x14ac:dyDescent="0.25">
      <c r="A42" s="13">
        <v>50</v>
      </c>
      <c r="B42" s="7" t="s">
        <v>33</v>
      </c>
      <c r="C42" s="11">
        <v>79</v>
      </c>
      <c r="D42" s="11" t="s">
        <v>4</v>
      </c>
      <c r="E42" s="11"/>
      <c r="F42" s="12"/>
      <c r="G42" s="11">
        <v>8.9</v>
      </c>
      <c r="H42" s="11">
        <f t="shared" si="4"/>
        <v>703.1</v>
      </c>
      <c r="I42" s="11"/>
      <c r="J42" s="11"/>
    </row>
    <row r="43" spans="1:11" x14ac:dyDescent="0.25">
      <c r="A43" s="13"/>
      <c r="B43" s="7"/>
      <c r="C43" s="11"/>
      <c r="D43" s="11"/>
      <c r="E43" s="11"/>
      <c r="F43" s="12"/>
      <c r="G43" s="11"/>
      <c r="H43" s="11"/>
      <c r="I43" s="11"/>
      <c r="J43" s="11"/>
    </row>
    <row r="44" spans="1:11" x14ac:dyDescent="0.25">
      <c r="A44" s="13"/>
      <c r="B44" s="6" t="s">
        <v>12</v>
      </c>
      <c r="C44" s="11"/>
      <c r="D44" s="11"/>
      <c r="E44" s="11"/>
      <c r="F44" s="12"/>
      <c r="G44" s="11"/>
      <c r="H44" s="11"/>
      <c r="I44" s="11"/>
      <c r="J44" s="11"/>
    </row>
    <row r="45" spans="1:11" x14ac:dyDescent="0.25">
      <c r="A45" s="13">
        <v>51</v>
      </c>
      <c r="B45" s="7" t="s">
        <v>35</v>
      </c>
      <c r="C45" s="11">
        <v>255</v>
      </c>
      <c r="D45" s="11" t="s">
        <v>4</v>
      </c>
      <c r="E45" s="11"/>
      <c r="F45" s="12"/>
      <c r="G45" s="11">
        <v>10.69</v>
      </c>
      <c r="H45" s="11">
        <f t="shared" si="4"/>
        <v>2725.95</v>
      </c>
      <c r="I45" s="11"/>
      <c r="J45" s="11"/>
    </row>
    <row r="46" spans="1:11" x14ac:dyDescent="0.25">
      <c r="A46" s="13">
        <v>52</v>
      </c>
      <c r="B46" s="7" t="s">
        <v>8</v>
      </c>
      <c r="C46" s="11">
        <v>255</v>
      </c>
      <c r="D46" s="11" t="s">
        <v>4</v>
      </c>
      <c r="E46" s="11"/>
      <c r="F46" s="12"/>
      <c r="G46" s="11">
        <v>8.9</v>
      </c>
      <c r="H46" s="11">
        <f t="shared" si="4"/>
        <v>2269.5</v>
      </c>
      <c r="I46" s="11"/>
      <c r="J46" s="11"/>
    </row>
    <row r="47" spans="1:11" ht="15.75" thickBot="1" x14ac:dyDescent="0.3">
      <c r="A47" s="31"/>
      <c r="B47" s="34"/>
      <c r="C47" s="32"/>
      <c r="D47" s="25"/>
      <c r="E47" s="33"/>
      <c r="F47" s="26"/>
      <c r="G47" s="28"/>
      <c r="H47" s="29"/>
      <c r="I47" s="29"/>
      <c r="J47" s="30"/>
      <c r="K47" s="27"/>
    </row>
    <row r="48" spans="1:11" ht="15.75" thickBot="1" x14ac:dyDescent="0.3">
      <c r="A48" s="18"/>
      <c r="B48" s="19"/>
      <c r="C48" s="19"/>
      <c r="D48" s="19"/>
      <c r="E48" s="20"/>
      <c r="F48" s="8"/>
      <c r="H48" s="37">
        <f>SUM(H8:H47)</f>
        <v>64292.71</v>
      </c>
    </row>
    <row r="49" spans="6:8" x14ac:dyDescent="0.25">
      <c r="H49" s="38"/>
    </row>
    <row r="50" spans="6:8" x14ac:dyDescent="0.25">
      <c r="F50" s="35" t="s">
        <v>40</v>
      </c>
      <c r="H50" s="39">
        <f>-(H48*5%)</f>
        <v>-3214.6355000000003</v>
      </c>
    </row>
    <row r="51" spans="6:8" x14ac:dyDescent="0.25">
      <c r="F51" t="s">
        <v>41</v>
      </c>
      <c r="H51" s="38"/>
    </row>
    <row r="52" spans="6:8" x14ac:dyDescent="0.25">
      <c r="H52" s="38"/>
    </row>
    <row r="53" spans="6:8" x14ac:dyDescent="0.25">
      <c r="F53" t="s">
        <v>43</v>
      </c>
      <c r="H53" s="38">
        <f>SUM(H48:H51)</f>
        <v>61078.074500000002</v>
      </c>
    </row>
    <row r="54" spans="6:8" x14ac:dyDescent="0.25">
      <c r="H54" s="38"/>
    </row>
    <row r="55" spans="6:8" x14ac:dyDescent="0.25">
      <c r="F55" s="35" t="s">
        <v>42</v>
      </c>
      <c r="H55" s="40">
        <v>-8030.69</v>
      </c>
    </row>
    <row r="56" spans="6:8" x14ac:dyDescent="0.25">
      <c r="H56" s="38"/>
    </row>
    <row r="57" spans="6:8" x14ac:dyDescent="0.25">
      <c r="F57" t="s">
        <v>44</v>
      </c>
      <c r="H57" s="38">
        <f>SUM(H53:H56)</f>
        <v>53047.3845</v>
      </c>
    </row>
  </sheetData>
  <mergeCells count="3">
    <mergeCell ref="A1:F1"/>
    <mergeCell ref="A48:E48"/>
    <mergeCell ref="G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Remeasured BOQ Walls Only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Jagger (Neilcott Construction)</dc:creator>
  <cp:lastModifiedBy>Conor Ward (Neilcott Construction)</cp:lastModifiedBy>
  <cp:lastPrinted>2018-06-27T09:45:04Z</cp:lastPrinted>
  <dcterms:created xsi:type="dcterms:W3CDTF">2018-06-20T08:02:27Z</dcterms:created>
  <dcterms:modified xsi:type="dcterms:W3CDTF">2018-11-27T09:18:03Z</dcterms:modified>
</cp:coreProperties>
</file>